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120" yWindow="120" windowWidth="9720" windowHeight="7320" tabRatio="606"/>
  </bookViews>
  <sheets>
    <sheet name="приложение 1" sheetId="66" r:id="rId1"/>
  </sheets>
  <definedNames>
    <definedName name="_xlnm.Print_Titles" localSheetId="0">'приложение 1'!$6:$6</definedName>
  </definedNames>
  <calcPr calcId="145621" calcOnSave="0"/>
</workbook>
</file>

<file path=xl/calcChain.xml><?xml version="1.0" encoding="utf-8"?>
<calcChain xmlns="http://schemas.openxmlformats.org/spreadsheetml/2006/main">
  <c r="D11" i="66" l="1"/>
  <c r="D10" i="66" s="1"/>
  <c r="D60" i="66"/>
  <c r="D54" i="66"/>
  <c r="D48" i="66" s="1"/>
  <c r="D40" i="66"/>
  <c r="D39" i="66" s="1"/>
  <c r="D31" i="66"/>
  <c r="D29" i="66" s="1"/>
  <c r="D42" i="66"/>
  <c r="D27" i="66"/>
  <c r="D71" i="66"/>
  <c r="D17" i="66"/>
  <c r="D8" i="66"/>
  <c r="D24" i="66"/>
  <c r="D22" i="66" s="1"/>
  <c r="D58" i="66" l="1"/>
  <c r="D47" i="66" s="1"/>
  <c r="D46" i="66" s="1"/>
  <c r="D7" i="66"/>
  <c r="D74" i="66" l="1"/>
</calcChain>
</file>

<file path=xl/sharedStrings.xml><?xml version="1.0" encoding="utf-8"?>
<sst xmlns="http://schemas.openxmlformats.org/spreadsheetml/2006/main" count="141" uniqueCount="128">
  <si>
    <t>000 1 11 00000 00 0000 000</t>
  </si>
  <si>
    <t>000 1 12 00000 00 0000 000</t>
  </si>
  <si>
    <t>000 1 14 00000 00 0000 000</t>
  </si>
  <si>
    <t>000 1 16 00000 00 0000 000</t>
  </si>
  <si>
    <t>000 2 00 00000 00 0000 000</t>
  </si>
  <si>
    <t>000 1 00 00000 00 0000 000</t>
  </si>
  <si>
    <t>НАЛОГИ НА ПРИБЫЛЬ, ДОХОДЫ</t>
  </si>
  <si>
    <t>НАЛОГИ НА СОВОКУПНЫЙ ДОХОД</t>
  </si>
  <si>
    <t>НАЛОГИ НА ИМУЩЕСТВО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</si>
  <si>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</si>
  <si>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</si>
  <si>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ПРОДАЖИ МАТЕРИАЛЬНЫХ И НЕМАТЕРИАЛЬНЫХ АКТИВОВ</t>
  </si>
  <si>
    <t>000 1 13 00000 00 0000 000</t>
  </si>
  <si>
    <t>ШТРАФЫ, САНКЦИИ, ВОЗМЕЩЕНИЕ УЩЕРБА</t>
  </si>
  <si>
    <t>БЕЗВОЗМЕЗДНЫЕ ПОСТУПЛЕНИЯ</t>
  </si>
  <si>
    <t>000 1 08 00000 00 0000 000</t>
  </si>
  <si>
    <t>Наименование доходов</t>
  </si>
  <si>
    <t>Прочие субсидии бюджетам городских округов</t>
  </si>
  <si>
    <t>Налог на доходы физических лиц</t>
  </si>
  <si>
    <t xml:space="preserve">Единый налог на вмененный доход для отдельных видов деятельности 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</si>
  <si>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</si>
  <si>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Земельный налог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</si>
  <si>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</si>
  <si>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Единый сельскохозяйственный налог</t>
  </si>
  <si>
    <t>ВСЕГО ДОХОДОВ</t>
  </si>
  <si>
    <t>Прочие субвенции бюджетам городских округов</t>
  </si>
  <si>
    <t xml:space="preserve">Код классификации доходов бюджета </t>
  </si>
  <si>
    <t xml:space="preserve">НАЛОГОВЫЕ И НЕНАЛОГОВЫЕ ДОХОДЫ </t>
  </si>
  <si>
    <t>ГОСУДАРСТВЕННАЯ ПОШЛИНА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</si>
  <si>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</si>
  <si>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Субвенции бюджетам городских округов на выполнение передаваемых полномочий субъектов Российской Федерации</t>
  </si>
  <si>
    <t>Субвенции на осуществление государственного полномочия Свердловской области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</si>
  <si>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</si>
  <si>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округов </t>
  </si>
  <si>
    <t>План, тысяч рублей</t>
  </si>
  <si>
    <t>Субвенции бюджетам городских округов на оплату жилищно-коммунальных услуг отдельным категориям граждан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</si>
  <si>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</si>
  <si>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000 2 02 00000 00 0000 000</t>
  </si>
  <si>
    <t>БЕЗВОЗМЕЗДНЫЕ ПОСТУПЛЕНИЯ ОТ ДРУГИХ БЮДЖЕТОВ БЮДЖЕТНОЙ СИСТЕМЫ РОССИЙСКОЙ ФЕДЕРАЦИИ</t>
  </si>
  <si>
    <t>000 1 01 00000 00 0000 000</t>
  </si>
  <si>
    <t>000 1 01 02000 01 0000 110</t>
  </si>
  <si>
    <t>000 1 05 00000 00 0000 000</t>
  </si>
  <si>
    <t>000 1 05 02000 02 0000 110</t>
  </si>
  <si>
    <t>000 1 05 03000 01 0000 110</t>
  </si>
  <si>
    <t>000 1 06 00000 00 0000 000</t>
  </si>
  <si>
    <t>000 1 06 01020 04 0000 110</t>
  </si>
  <si>
    <t>000 1 06 06000 00 0000 110</t>
  </si>
  <si>
    <t>000 1 08 03010 01 0000 110</t>
  </si>
  <si>
    <t>000 1 11 07014 04 0000 120</t>
  </si>
  <si>
    <t>000 1 14 06012 04 0000 430</t>
  </si>
  <si>
    <t>000 1 11 05012 04 0000 120</t>
  </si>
  <si>
    <t>000 1 14 02043 04 0000 410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</si>
  <si>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</si>
  <si>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</si>
  <si>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000 1 13 01994 04 0004 130</t>
  </si>
  <si>
    <t>Субвенции на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</si>
  <si>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Субвенции на осуществление государственного полномочия Свердловской области по созданию административных комиссий</t>
  </si>
  <si>
    <t>Субвенции на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</si>
  <si>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</si>
  <si>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</si>
  <si>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000 1 03 00000 00 0000 110</t>
  </si>
  <si>
    <t>000 1 11 05074 04 0000 120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</si>
  <si>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</si>
  <si>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000 1 11 05074 04 0003 120</t>
  </si>
  <si>
    <t>000 1 11 05074 04 0004 120</t>
  </si>
  <si>
    <t>000 1 11 05074 04 0010 120</t>
  </si>
  <si>
    <t>000 1 11 05074 04 0009 120</t>
  </si>
  <si>
    <t>000 1 03 02000 01 0000 110</t>
  </si>
  <si>
    <t>Акцизы по подакцизным товарам (продукции), производимым на территории Российской Федерации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</si>
  <si>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</si>
  <si>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</si>
  <si>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000 1 06 06042 04 0000 110</t>
  </si>
  <si>
    <t>Субвенции на 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</si>
  <si>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t>Доходы от сдачи в аренду имущества, составляющего казну городских округов (за исключением земельных участков) (доходы от сдачи в аренду объектов нежилого фонда городских округов)</t>
  </si>
  <si>
    <t>Доходы от сдачи в аренду имущества, составляющего казну городских округов (за исключением земельных участков) (доходы от сдачи в аренду движимого имущества)</t>
  </si>
  <si>
    <t>Доходы от сдачи в аренду имущества, составляющего казну городских округов (за исключением земельных участков) (плата за пользование жилыми помещениями (плата за наём) муниципального жилищного фонда)</t>
  </si>
  <si>
    <t>НАЛОГИ НА ТОВАРЫ (РАБОТЫ, УСЛУГИ), РЕАЛИЗУЕМЫЕ НА ТЕРРИТОРИИ РОССИЙСКОЙ ФЕДЕРАЦИИ</t>
  </si>
  <si>
    <t>Доходы от сдачи в аренду имущества, составляющего казну городских округов (за исключением земельных участков) (прочие доходы от сдачи в аренду имущества)</t>
  </si>
  <si>
    <t xml:space="preserve">Субсидии на выравнивание обеспеченности муниципальных образований, расположенных на территории Свердловской области, по реализации ими их отдельных расходных обязательств </t>
  </si>
  <si>
    <t>Субвенции на осуществление государственных полномочий Свердловской области по постановке на учет и учету граждан Российской Федерации, имеющих право на получение жилищных субсидий на приобретение или строительство жилых помещений в соответствии с федеральным законом о жилищных субсидиях гражданам, выезжающим из районов Крайнего Севера и приравненных к ним местностей</t>
  </si>
  <si>
    <t xml:space="preserve">Субвенции на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</t>
  </si>
  <si>
    <t>Субвенции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</si>
  <si>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Земельный налог с физических лиц, обладающих земельным участком, расположенным в границах городских округов</t>
  </si>
  <si>
    <t xml:space="preserve">000 1 05 01000 00 0000 110
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</si>
  <si>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</si>
  <si>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Прочие доходы от оказания платных услуг (работ) получателями средств бюджетов городских округов (прочие доходы от оказания платных услуг (работ)</t>
  </si>
  <si>
    <t>Доходы от сдачи в аренду имущества, составляющего казну городских округов (за исключением земельных участков) (доходы по договорам на установку и эксплуатацию рекламной конструкции на недвижимом имуществе)</t>
  </si>
  <si>
    <t>000 1 11 05074 04 0008 120</t>
  </si>
  <si>
    <r>
      <t xml:space="preserve">№ </t>
    </r>
    <r>
      <rPr>
        <b/>
        <sz val="10"/>
        <rFont val="Times New Roman"/>
        <family val="1"/>
        <charset val="204"/>
      </rPr>
      <t>п/п</t>
    </r>
  </si>
  <si>
    <t>СУБСИДИИ БЮДЖЕТАМ БЮДЖЕТНОЙ СИСТЕМЫ РОССИЙСКОЙ ФЕДЕРАЦИИ (МЕЖБЮДЖЕТНЫЕ СУБСИДИИ)</t>
  </si>
  <si>
    <t xml:space="preserve">СУБВЕНЦИИ БЮДЖЕТАМ БЮДЖЕТНОЙ СИСТЕМЫ РОССИЙСКОЙ ФЕДЕРАЦИИ </t>
  </si>
  <si>
    <t>Налог, взимаемый в связи с применением упрощенной системы налогообложения</t>
  </si>
  <si>
    <t>Субсидии на обеспечение питанием обучающихся в муниципальных общеобразовательных организациях</t>
  </si>
  <si>
    <t>Субсидии бюджетам городских округов на реализацию мероприятий по обеспечению жильем молодых семей</t>
  </si>
  <si>
    <t>Свод доходов бюджета городского округа Верхняя Пышма на 2019 год</t>
  </si>
  <si>
    <t>Субвенции на 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</si>
  <si>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Субвенции на 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</si>
  <si>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000 2 02 20000 00 0000 150</t>
  </si>
  <si>
    <t>000 2 02 20041 04 0000 150</t>
  </si>
  <si>
    <t>000 2 02 20079 04 0000 150</t>
  </si>
  <si>
    <t>000 2 02 20229 04 0000 150</t>
  </si>
  <si>
    <t>000 2 02 25497 04 0000 150</t>
  </si>
  <si>
    <t>000 2 02 29999 04 0000 150</t>
  </si>
  <si>
    <t>000 2 02 30000 00 0000 150</t>
  </si>
  <si>
    <t>000 2 02 30022 04 0000 150</t>
  </si>
  <si>
    <t>000 2 02 30024 04 0000 150</t>
  </si>
  <si>
    <t>000 2 02 35120 04 0000 150</t>
  </si>
  <si>
    <t>000 2 02 35250 04 0000 150</t>
  </si>
  <si>
    <t>000 2 02 39999 04 0000 150</t>
  </si>
  <si>
    <t xml:space="preserve"> 000 1030223001 0000 110</t>
  </si>
  <si>
    <t xml:space="preserve"> 000 1030210001 0000 110</t>
  </si>
  <si>
    <t>Акцизы на пиво, производимое на территории Российской Федерации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</si>
  <si>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</si>
  <si>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</si>
  <si>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</si>
  <si>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000 1030226001 0000 110</t>
  </si>
  <si>
    <t>000 2 02 20303 04 0000 150</t>
  </si>
  <si>
    <t>ДОХОДЫ ОТ ОКАЗАНИЯ ПЛАТНЫХ УСЛУГ И КОМПЕНСАЦИИ ЗАТРАТ ГОСУДАРСТВА</t>
  </si>
  <si>
    <t>Приложение 1 к Решению Думы городского округа
Верхняя Пышма от 29 ноября 2018 года № 5/__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</si>
  <si>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</si>
  <si>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Субсидии бюджетам городских округов на строительство и (или) реконструкцию объектов инфраструктуры, находящихся в государственной (муниципальной) собственности, в целях реализации инвестиционных проектов, направленных на модернизацию экономики моногородов с наиболее сложным социально-экономическим положением</t>
  </si>
  <si>
    <t>Субсидии бюджетам городских округов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</si>
  <si>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</si>
  <si>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</si>
  <si>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</si>
  <si>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</si>
  <si>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</si>
  <si>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Субсидии на осуществление в пределах полномочий муниципальных районов, городских округов мероприятий по обеспечению организации отдыха детей в каникулярное время, включая мероприятия по обеспечению безопасности их жизни и здоровья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</si>
</sst>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_р_."/>
  </numFmts>
  <fonts count="17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.5"/>
      <name val="Times New Roman"/>
      <family val="1"/>
      <charset val="204"/>
    </font>
    <font>
      <sz val="11.5"/>
      <name val="Times New Roman"/>
      <family val="1"/>
      <charset val="204"/>
    </font>
    <font>
      <i/>
      <sz val="11.5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Arial Cyr"/>
      <charset val="204"/>
    </font>
    <font>
      <i/>
      <sz val="11.5"/>
      <color indexed="8"/>
      <name val="Times New Roman"/>
      <family val="1"/>
      <charset val="204"/>
    </font>
    <font>
      <sz val="6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1" fillId="0" borderId="0" applyNumberFormat="0" applyFill="0" applyBorder="0" applyAlignment="0" applyProtection="0"/>
    <xf numFmtId="0" fontId="15" fillId="0" borderId="3">
      <alignment horizontal="left" wrapText="1" indent="2"/>
    </xf>
    <xf numFmtId="49" fontId="15" fillId="0" borderId="4">
      <alignment horizontal="center"/>
    </xf>
  </cellStyleXfs>
  <cellXfs count="59">
    <xf numFmtId="0" fontId="0" fillId="0" borderId="0" xfId="0"/>
    <xf numFmtId="0" fontId="6" fillId="0" borderId="0" xfId="0" applyFont="1" applyFill="1" applyBorder="1" applyAlignment="1">
      <alignment horizontal="right" wrapText="1"/>
    </xf>
    <xf numFmtId="0" fontId="3" fillId="0" borderId="0" xfId="0" applyFont="1" applyFill="1" applyBorder="1"/>
    <xf numFmtId="0" fontId="1" fillId="0" borderId="0" xfId="0" applyFont="1" applyFill="1" applyBorder="1" applyAlignment="1">
      <alignment wrapText="1"/>
    </xf>
    <xf numFmtId="0" fontId="7" fillId="0" borderId="1" xfId="0" applyFont="1" applyFill="1" applyBorder="1" applyAlignment="1">
      <alignment wrapText="1"/>
    </xf>
    <xf numFmtId="165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/>
    <xf numFmtId="0" fontId="5" fillId="0" borderId="0" xfId="0" applyFont="1" applyFill="1"/>
    <xf numFmtId="0" fontId="6" fillId="0" borderId="1" xfId="0" applyFont="1" applyFill="1" applyBorder="1" applyAlignment="1">
      <alignment wrapText="1"/>
    </xf>
    <xf numFmtId="0" fontId="6" fillId="0" borderId="0" xfId="0" applyFont="1" applyFill="1"/>
    <xf numFmtId="0" fontId="7" fillId="0" borderId="0" xfId="0" applyFont="1" applyFill="1"/>
    <xf numFmtId="0" fontId="10" fillId="0" borderId="0" xfId="0" applyFont="1" applyFill="1"/>
    <xf numFmtId="1" fontId="4" fillId="0" borderId="0" xfId="0" applyNumberFormat="1" applyFont="1" applyFill="1"/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7" fillId="0" borderId="1" xfId="0" applyNumberFormat="1" applyFont="1" applyFill="1" applyBorder="1" applyAlignment="1">
      <alignment wrapText="1"/>
    </xf>
    <xf numFmtId="0" fontId="12" fillId="0" borderId="1" xfId="0" applyFont="1" applyFill="1" applyBorder="1" applyAlignment="1">
      <alignment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/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wrapText="1"/>
    </xf>
    <xf numFmtId="0" fontId="13" fillId="0" borderId="0" xfId="0" applyFont="1" applyFill="1" applyBorder="1" applyAlignment="1">
      <alignment horizontal="right" wrapText="1"/>
    </xf>
    <xf numFmtId="0" fontId="13" fillId="0" borderId="0" xfId="0" applyFont="1" applyFill="1" applyBorder="1"/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wrapText="1"/>
    </xf>
    <xf numFmtId="0" fontId="13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7" fillId="0" borderId="1" xfId="1" applyFont="1" applyBorder="1" applyAlignment="1">
      <alignment horizontal="left" wrapText="1"/>
    </xf>
    <xf numFmtId="164" fontId="6" fillId="0" borderId="0" xfId="0" applyNumberFormat="1" applyFont="1" applyFill="1"/>
    <xf numFmtId="0" fontId="6" fillId="0" borderId="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wrapText="1"/>
    </xf>
    <xf numFmtId="164" fontId="7" fillId="0" borderId="8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vertical="center" wrapText="1"/>
    </xf>
    <xf numFmtId="164" fontId="5" fillId="0" borderId="11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165" fontId="8" fillId="0" borderId="11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wrapText="1"/>
    </xf>
    <xf numFmtId="164" fontId="6" fillId="0" borderId="14" xfId="0" applyNumberFormat="1" applyFont="1" applyFill="1" applyBorder="1" applyAlignment="1">
      <alignment horizontal="center" vertical="center" wrapText="1"/>
    </xf>
    <xf numFmtId="1" fontId="5" fillId="0" borderId="9" xfId="0" applyNumberFormat="1" applyFont="1" applyFill="1" applyBorder="1" applyAlignment="1">
      <alignment horizontal="center" vertical="center" wrapText="1"/>
    </xf>
    <xf numFmtId="1" fontId="5" fillId="0" borderId="10" xfId="0" applyNumberFormat="1" applyFont="1" applyFill="1" applyBorder="1" applyAlignment="1">
      <alignment horizontal="center" vertical="center" wrapText="1"/>
    </xf>
    <xf numFmtId="1" fontId="5" fillId="0" borderId="11" xfId="0" applyNumberFormat="1" applyFont="1" applyFill="1" applyBorder="1" applyAlignment="1">
      <alignment horizontal="center" vertical="center" wrapText="1"/>
    </xf>
    <xf numFmtId="49" fontId="16" fillId="0" borderId="1" xfId="3" applyNumberFormat="1" applyFont="1" applyBorder="1" applyAlignment="1" applyProtection="1">
      <alignment horizontal="center" vertical="center"/>
    </xf>
    <xf numFmtId="0" fontId="16" fillId="0" borderId="1" xfId="2" applyNumberFormat="1" applyFont="1" applyBorder="1" applyAlignment="1" applyProtection="1">
      <alignment horizontal="left" wrapText="1"/>
    </xf>
    <xf numFmtId="0" fontId="9" fillId="0" borderId="0" xfId="0" applyFont="1" applyFill="1" applyBorder="1" applyAlignment="1">
      <alignment horizontal="center" wrapText="1"/>
    </xf>
  </cellXfs>
  <cellStyles count="4">
    <cellStyle name="xl34" xfId="2"/>
    <cellStyle name="xl52" xfId="3"/>
    <cellStyle name="Обычный" xfId="0" builtinId="0"/>
    <cellStyle name="УровеньСтрок_1" xfId="1" builtinId="1" iLevel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4"/>
  <sheetViews>
    <sheetView tabSelected="1" view="pageBreakPreview" zoomScaleNormal="90" zoomScaleSheetLayoutView="100" workbookViewId="0"/>
  </sheetViews>
  <sheetFormatPr defaultRowHeight="15.75" x14ac:dyDescent="0.25"/>
  <cols>
    <col min="1" max="1" width="3.42578125" style="13" customWidth="1"/>
    <col min="2" max="2" width="24.85546875" style="3" bestFit="1" customWidth="1"/>
    <col min="3" max="3" width="62" style="3" customWidth="1"/>
    <col min="4" max="4" width="11.5703125" style="5" customWidth="1"/>
    <col min="5" max="5" width="23.140625" style="6" customWidth="1"/>
    <col min="6" max="16384" width="9.140625" style="6"/>
  </cols>
  <sheetData>
    <row r="1" spans="1:4" s="20" customFormat="1" ht="29.25" customHeight="1" x14ac:dyDescent="0.25">
      <c r="A1" s="18"/>
      <c r="B1" s="19"/>
      <c r="C1" s="1" t="s">
        <v>118</v>
      </c>
      <c r="D1" s="1"/>
    </row>
    <row r="2" spans="1:4" s="24" customFormat="1" ht="8.25" x14ac:dyDescent="0.15">
      <c r="A2" s="21"/>
      <c r="B2" s="22"/>
      <c r="C2" s="23"/>
      <c r="D2" s="23"/>
    </row>
    <row r="3" spans="1:4" s="11" customFormat="1" ht="20.25" x14ac:dyDescent="0.3">
      <c r="A3" s="58" t="s">
        <v>94</v>
      </c>
      <c r="B3" s="58"/>
      <c r="C3" s="58"/>
      <c r="D3" s="58"/>
    </row>
    <row r="4" spans="1:4" s="27" customFormat="1" ht="9" thickBot="1" x14ac:dyDescent="0.2">
      <c r="A4" s="25"/>
      <c r="B4" s="26"/>
      <c r="C4" s="26"/>
      <c r="D4" s="26"/>
    </row>
    <row r="5" spans="1:4" s="2" customFormat="1" ht="43.5" thickBot="1" x14ac:dyDescent="0.25">
      <c r="A5" s="46" t="s">
        <v>88</v>
      </c>
      <c r="B5" s="47" t="s">
        <v>26</v>
      </c>
      <c r="C5" s="47" t="s">
        <v>16</v>
      </c>
      <c r="D5" s="48" t="s">
        <v>34</v>
      </c>
    </row>
    <row r="6" spans="1:4" s="12" customFormat="1" thickBot="1" x14ac:dyDescent="0.3">
      <c r="A6" s="53">
        <v>1</v>
      </c>
      <c r="B6" s="54">
        <v>2</v>
      </c>
      <c r="C6" s="54">
        <v>3</v>
      </c>
      <c r="D6" s="55">
        <v>4</v>
      </c>
    </row>
    <row r="7" spans="1:4" s="9" customFormat="1" ht="15" x14ac:dyDescent="0.25">
      <c r="A7" s="49">
        <v>1</v>
      </c>
      <c r="B7" s="50" t="s">
        <v>5</v>
      </c>
      <c r="C7" s="51" t="s">
        <v>27</v>
      </c>
      <c r="D7" s="52">
        <f>D8+D17+D22+D27+D29+D38+D39+D42+D45+D10</f>
        <v>1780939.8000000003</v>
      </c>
    </row>
    <row r="8" spans="1:4" s="9" customFormat="1" ht="15" x14ac:dyDescent="0.25">
      <c r="A8" s="35">
        <v>2</v>
      </c>
      <c r="B8" s="28" t="s">
        <v>39</v>
      </c>
      <c r="C8" s="8" t="s">
        <v>6</v>
      </c>
      <c r="D8" s="36">
        <f>D9</f>
        <v>1328081.8</v>
      </c>
    </row>
    <row r="9" spans="1:4" s="9" customFormat="1" ht="15" x14ac:dyDescent="0.25">
      <c r="A9" s="35">
        <v>3</v>
      </c>
      <c r="B9" s="28" t="s">
        <v>40</v>
      </c>
      <c r="C9" s="8" t="s">
        <v>18</v>
      </c>
      <c r="D9" s="36">
        <v>1328081.8</v>
      </c>
    </row>
    <row r="10" spans="1:4" s="14" customFormat="1" ht="30" customHeight="1" x14ac:dyDescent="0.25">
      <c r="A10" s="37">
        <v>4</v>
      </c>
      <c r="B10" s="28" t="s">
        <v>60</v>
      </c>
      <c r="C10" s="8" t="s">
        <v>76</v>
      </c>
      <c r="D10" s="36">
        <f>D11</f>
        <v>28790.100000000002</v>
      </c>
    </row>
    <row r="11" spans="1:4" s="14" customFormat="1" ht="30" x14ac:dyDescent="0.25">
      <c r="A11" s="37">
        <v>5</v>
      </c>
      <c r="B11" s="56" t="s">
        <v>67</v>
      </c>
      <c r="C11" s="57" t="s">
        <v>68</v>
      </c>
      <c r="D11" s="36">
        <f>D12+D13+D14+D15+D16</f>
        <v>28790.100000000002</v>
      </c>
    </row>
    <row r="12" spans="1:4" s="14" customFormat="1" ht="30" x14ac:dyDescent="0.25">
      <c r="A12" s="37">
        <v>6</v>
      </c>
      <c r="B12" s="56" t="s">
        <v>110</v>
      </c>
      <c r="C12" s="57" t="s">
        <v>111</v>
      </c>
      <c r="D12" s="36">
        <v>1387</v>
      </c>
    </row>
    <row r="13" spans="1:4" s="14" customFormat="1" ht="60" customHeight="1" x14ac:dyDescent="0.25">
      <c r="A13" s="37">
        <v>7</v>
      </c>
      <c r="B13" s="56" t="s">
        <v>109</v>
      </c>
      <c r="C13" s="57" t="s">
        <v>124</v>
      </c>
      <c r="D13" s="36">
        <v>9937.1</v>
      </c>
    </row>
    <row r="14" spans="1:4" s="14" customFormat="1" ht="75" customHeight="1" x14ac:dyDescent="0.25">
      <c r="A14" s="37">
        <v>8</v>
      </c>
      <c r="B14" s="56" t="s">
        <v>112</v>
      </c>
      <c r="C14" s="57" t="s">
        <v>113</v>
      </c>
      <c r="D14" s="36">
        <v>69.599999999999994</v>
      </c>
    </row>
    <row r="15" spans="1:4" s="14" customFormat="1" ht="60" customHeight="1" x14ac:dyDescent="0.25">
      <c r="A15" s="37">
        <v>9</v>
      </c>
      <c r="B15" s="56" t="s">
        <v>114</v>
      </c>
      <c r="C15" s="57" t="s">
        <v>125</v>
      </c>
      <c r="D15" s="36">
        <v>19244.2</v>
      </c>
    </row>
    <row r="16" spans="1:4" s="14" customFormat="1" ht="60" customHeight="1" x14ac:dyDescent="0.25">
      <c r="A16" s="37">
        <v>10</v>
      </c>
      <c r="B16" s="56" t="s">
        <v>115</v>
      </c>
      <c r="C16" s="57" t="s">
        <v>126</v>
      </c>
      <c r="D16" s="36">
        <v>-1847.8</v>
      </c>
    </row>
    <row r="17" spans="1:4" s="9" customFormat="1" ht="15" x14ac:dyDescent="0.25">
      <c r="A17" s="35">
        <v>11</v>
      </c>
      <c r="B17" s="28" t="s">
        <v>41</v>
      </c>
      <c r="C17" s="8" t="s">
        <v>7</v>
      </c>
      <c r="D17" s="36">
        <f>D19+D20+D21+D18</f>
        <v>106004.3</v>
      </c>
    </row>
    <row r="18" spans="1:4" s="9" customFormat="1" ht="30" x14ac:dyDescent="0.25">
      <c r="A18" s="35">
        <v>12</v>
      </c>
      <c r="B18" s="29" t="s">
        <v>83</v>
      </c>
      <c r="C18" s="8" t="s">
        <v>91</v>
      </c>
      <c r="D18" s="36">
        <v>69695.3</v>
      </c>
    </row>
    <row r="19" spans="1:4" s="9" customFormat="1" ht="30" x14ac:dyDescent="0.25">
      <c r="A19" s="35">
        <v>13</v>
      </c>
      <c r="B19" s="28" t="s">
        <v>42</v>
      </c>
      <c r="C19" s="8" t="s">
        <v>19</v>
      </c>
      <c r="D19" s="36">
        <v>29500</v>
      </c>
    </row>
    <row r="20" spans="1:4" s="9" customFormat="1" ht="15" x14ac:dyDescent="0.25">
      <c r="A20" s="35">
        <v>14</v>
      </c>
      <c r="B20" s="28" t="s">
        <v>43</v>
      </c>
      <c r="C20" s="8" t="s">
        <v>23</v>
      </c>
      <c r="D20" s="36">
        <v>649</v>
      </c>
    </row>
    <row r="21" spans="1:4" s="9" customFormat="1" ht="30" x14ac:dyDescent="0.25">
      <c r="A21" s="35">
        <v>15</v>
      </c>
      <c r="B21" s="28" t="s">
        <v>58</v>
      </c>
      <c r="C21" s="8" t="s">
        <v>59</v>
      </c>
      <c r="D21" s="36">
        <v>6160</v>
      </c>
    </row>
    <row r="22" spans="1:4" s="9" customFormat="1" ht="15" x14ac:dyDescent="0.25">
      <c r="A22" s="35">
        <v>16</v>
      </c>
      <c r="B22" s="28" t="s">
        <v>44</v>
      </c>
      <c r="C22" s="8" t="s">
        <v>8</v>
      </c>
      <c r="D22" s="36">
        <f>D23+D24</f>
        <v>170095.6</v>
      </c>
    </row>
    <row r="23" spans="1:4" s="9" customFormat="1" ht="45" x14ac:dyDescent="0.25">
      <c r="A23" s="35">
        <v>17</v>
      </c>
      <c r="B23" s="28" t="s">
        <v>45</v>
      </c>
      <c r="C23" s="8" t="s">
        <v>20</v>
      </c>
      <c r="D23" s="36">
        <v>47633.599999999999</v>
      </c>
    </row>
    <row r="24" spans="1:4" s="9" customFormat="1" ht="15" x14ac:dyDescent="0.25">
      <c r="A24" s="35">
        <v>18</v>
      </c>
      <c r="B24" s="28" t="s">
        <v>46</v>
      </c>
      <c r="C24" s="8" t="s">
        <v>21</v>
      </c>
      <c r="D24" s="36">
        <f>D25+D26</f>
        <v>122462</v>
      </c>
    </row>
    <row r="25" spans="1:4" s="9" customFormat="1" ht="30" x14ac:dyDescent="0.25">
      <c r="A25" s="35">
        <v>19</v>
      </c>
      <c r="B25" s="28" t="s">
        <v>70</v>
      </c>
      <c r="C25" s="16" t="s">
        <v>69</v>
      </c>
      <c r="D25" s="36">
        <v>90752</v>
      </c>
    </row>
    <row r="26" spans="1:4" s="9" customFormat="1" ht="30" x14ac:dyDescent="0.25">
      <c r="A26" s="35">
        <v>20</v>
      </c>
      <c r="B26" s="28" t="s">
        <v>71</v>
      </c>
      <c r="C26" s="16" t="s">
        <v>82</v>
      </c>
      <c r="D26" s="36">
        <v>31710</v>
      </c>
    </row>
    <row r="27" spans="1:4" s="9" customFormat="1" ht="15" x14ac:dyDescent="0.25">
      <c r="A27" s="35">
        <v>21</v>
      </c>
      <c r="B27" s="28" t="s">
        <v>15</v>
      </c>
      <c r="C27" s="8" t="s">
        <v>28</v>
      </c>
      <c r="D27" s="36">
        <f>D28</f>
        <v>14666.3</v>
      </c>
    </row>
    <row r="28" spans="1:4" s="9" customFormat="1" ht="45" x14ac:dyDescent="0.25">
      <c r="A28" s="35">
        <v>22</v>
      </c>
      <c r="B28" s="28" t="s">
        <v>47</v>
      </c>
      <c r="C28" s="8" t="s">
        <v>29</v>
      </c>
      <c r="D28" s="36">
        <v>14666.3</v>
      </c>
    </row>
    <row r="29" spans="1:4" s="9" customFormat="1" ht="45" x14ac:dyDescent="0.25">
      <c r="A29" s="35">
        <v>23</v>
      </c>
      <c r="B29" s="28" t="s">
        <v>0</v>
      </c>
      <c r="C29" s="8" t="s">
        <v>9</v>
      </c>
      <c r="D29" s="36">
        <f>D37+D30+D31</f>
        <v>94509.2</v>
      </c>
    </row>
    <row r="30" spans="1:4" s="9" customFormat="1" ht="75" x14ac:dyDescent="0.25">
      <c r="A30" s="35">
        <v>24</v>
      </c>
      <c r="B30" s="28" t="s">
        <v>50</v>
      </c>
      <c r="C30" s="8" t="s">
        <v>32</v>
      </c>
      <c r="D30" s="36">
        <v>36261.699999999997</v>
      </c>
    </row>
    <row r="31" spans="1:4" s="9" customFormat="1" ht="30" x14ac:dyDescent="0.25">
      <c r="A31" s="35">
        <v>25</v>
      </c>
      <c r="B31" s="28" t="s">
        <v>61</v>
      </c>
      <c r="C31" s="8" t="s">
        <v>62</v>
      </c>
      <c r="D31" s="36">
        <f>D32+D33+D34+D35+D36</f>
        <v>58214</v>
      </c>
    </row>
    <row r="32" spans="1:4" s="9" customFormat="1" ht="45" customHeight="1" x14ac:dyDescent="0.25">
      <c r="A32" s="35">
        <v>26</v>
      </c>
      <c r="B32" s="28" t="s">
        <v>63</v>
      </c>
      <c r="C32" s="16" t="s">
        <v>73</v>
      </c>
      <c r="D32" s="36">
        <v>16321</v>
      </c>
    </row>
    <row r="33" spans="1:5" s="9" customFormat="1" ht="60" x14ac:dyDescent="0.25">
      <c r="A33" s="35">
        <v>27</v>
      </c>
      <c r="B33" s="28" t="s">
        <v>64</v>
      </c>
      <c r="C33" s="4" t="s">
        <v>75</v>
      </c>
      <c r="D33" s="36">
        <v>4222.8</v>
      </c>
    </row>
    <row r="34" spans="1:5" s="9" customFormat="1" ht="60" x14ac:dyDescent="0.25">
      <c r="A34" s="35">
        <v>28</v>
      </c>
      <c r="B34" s="28" t="s">
        <v>87</v>
      </c>
      <c r="C34" s="4" t="s">
        <v>86</v>
      </c>
      <c r="D34" s="36">
        <v>208.8</v>
      </c>
    </row>
    <row r="35" spans="1:5" s="9" customFormat="1" ht="45" x14ac:dyDescent="0.25">
      <c r="A35" s="35">
        <v>29</v>
      </c>
      <c r="B35" s="28" t="s">
        <v>66</v>
      </c>
      <c r="C35" s="4" t="s">
        <v>77</v>
      </c>
      <c r="D35" s="36">
        <v>35000</v>
      </c>
    </row>
    <row r="36" spans="1:5" s="9" customFormat="1" ht="45" x14ac:dyDescent="0.25">
      <c r="A36" s="35">
        <v>30</v>
      </c>
      <c r="B36" s="28" t="s">
        <v>65</v>
      </c>
      <c r="C36" s="4" t="s">
        <v>74</v>
      </c>
      <c r="D36" s="36">
        <v>2461.4</v>
      </c>
    </row>
    <row r="37" spans="1:5" s="9" customFormat="1" ht="45" x14ac:dyDescent="0.25">
      <c r="A37" s="35">
        <v>31</v>
      </c>
      <c r="B37" s="28" t="s">
        <v>48</v>
      </c>
      <c r="C37" s="8" t="s">
        <v>22</v>
      </c>
      <c r="D37" s="36">
        <v>33.5</v>
      </c>
    </row>
    <row r="38" spans="1:5" s="9" customFormat="1" ht="15" customHeight="1" x14ac:dyDescent="0.25">
      <c r="A38" s="35">
        <v>32</v>
      </c>
      <c r="B38" s="28" t="s">
        <v>1</v>
      </c>
      <c r="C38" s="8" t="s">
        <v>10</v>
      </c>
      <c r="D38" s="36">
        <v>16769</v>
      </c>
    </row>
    <row r="39" spans="1:5" s="9" customFormat="1" ht="30" x14ac:dyDescent="0.25">
      <c r="A39" s="35">
        <v>33</v>
      </c>
      <c r="B39" s="28" t="s">
        <v>12</v>
      </c>
      <c r="C39" s="8" t="s">
        <v>117</v>
      </c>
      <c r="D39" s="36">
        <f>D40</f>
        <v>99.9</v>
      </c>
    </row>
    <row r="40" spans="1:5" s="9" customFormat="1" ht="30" x14ac:dyDescent="0.25">
      <c r="A40" s="35">
        <v>34</v>
      </c>
      <c r="B40" s="28" t="s">
        <v>52</v>
      </c>
      <c r="C40" s="8" t="s">
        <v>53</v>
      </c>
      <c r="D40" s="36">
        <f>D41</f>
        <v>99.9</v>
      </c>
    </row>
    <row r="41" spans="1:5" s="9" customFormat="1" ht="45" x14ac:dyDescent="0.25">
      <c r="A41" s="35">
        <v>35</v>
      </c>
      <c r="B41" s="28" t="s">
        <v>54</v>
      </c>
      <c r="C41" s="32" t="s">
        <v>85</v>
      </c>
      <c r="D41" s="36">
        <v>99.9</v>
      </c>
    </row>
    <row r="42" spans="1:5" s="9" customFormat="1" ht="30" x14ac:dyDescent="0.25">
      <c r="A42" s="35">
        <v>36</v>
      </c>
      <c r="B42" s="28" t="s">
        <v>2</v>
      </c>
      <c r="C42" s="8" t="s">
        <v>11</v>
      </c>
      <c r="D42" s="36">
        <f>D43+D44</f>
        <v>20267.3</v>
      </c>
    </row>
    <row r="43" spans="1:5" s="9" customFormat="1" ht="90" x14ac:dyDescent="0.25">
      <c r="A43" s="35">
        <v>37</v>
      </c>
      <c r="B43" s="28" t="s">
        <v>51</v>
      </c>
      <c r="C43" s="8" t="s">
        <v>36</v>
      </c>
      <c r="D43" s="36">
        <v>7267.3</v>
      </c>
    </row>
    <row r="44" spans="1:5" s="9" customFormat="1" ht="45" x14ac:dyDescent="0.25">
      <c r="A44" s="35">
        <v>38</v>
      </c>
      <c r="B44" s="28" t="s">
        <v>49</v>
      </c>
      <c r="C44" s="8" t="s">
        <v>33</v>
      </c>
      <c r="D44" s="36">
        <v>13000</v>
      </c>
    </row>
    <row r="45" spans="1:5" s="9" customFormat="1" ht="15" x14ac:dyDescent="0.25">
      <c r="A45" s="35">
        <v>39</v>
      </c>
      <c r="B45" s="28" t="s">
        <v>3</v>
      </c>
      <c r="C45" s="8" t="s">
        <v>13</v>
      </c>
      <c r="D45" s="36">
        <v>1656.3</v>
      </c>
    </row>
    <row r="46" spans="1:5" s="9" customFormat="1" ht="15" x14ac:dyDescent="0.25">
      <c r="A46" s="35">
        <v>40</v>
      </c>
      <c r="B46" s="28" t="s">
        <v>4</v>
      </c>
      <c r="C46" s="8" t="s">
        <v>14</v>
      </c>
      <c r="D46" s="36">
        <f>D47</f>
        <v>2480636.6999999997</v>
      </c>
      <c r="E46" s="33"/>
    </row>
    <row r="47" spans="1:5" s="9" customFormat="1" ht="30" customHeight="1" x14ac:dyDescent="0.25">
      <c r="A47" s="35">
        <v>41</v>
      </c>
      <c r="B47" s="28" t="s">
        <v>37</v>
      </c>
      <c r="C47" s="8" t="s">
        <v>38</v>
      </c>
      <c r="D47" s="36">
        <f>D48+D58</f>
        <v>2480636.6999999997</v>
      </c>
      <c r="E47" s="33"/>
    </row>
    <row r="48" spans="1:5" s="7" customFormat="1" ht="30" customHeight="1" x14ac:dyDescent="0.25">
      <c r="A48" s="35">
        <v>42</v>
      </c>
      <c r="B48" s="28" t="s">
        <v>97</v>
      </c>
      <c r="C48" s="8" t="s">
        <v>89</v>
      </c>
      <c r="D48" s="36">
        <f>D54+D53+D49+D50+D51+D52</f>
        <v>1446177.5999999999</v>
      </c>
    </row>
    <row r="49" spans="1:4" s="7" customFormat="1" ht="60" x14ac:dyDescent="0.25">
      <c r="A49" s="35">
        <v>43</v>
      </c>
      <c r="B49" s="34" t="s">
        <v>98</v>
      </c>
      <c r="C49" s="8" t="s">
        <v>123</v>
      </c>
      <c r="D49" s="36">
        <v>94817.600000000006</v>
      </c>
    </row>
    <row r="50" spans="1:4" s="7" customFormat="1" ht="60" x14ac:dyDescent="0.25">
      <c r="A50" s="35">
        <v>44</v>
      </c>
      <c r="B50" s="34" t="s">
        <v>99</v>
      </c>
      <c r="C50" s="8" t="s">
        <v>121</v>
      </c>
      <c r="D50" s="36">
        <v>11405.8</v>
      </c>
    </row>
    <row r="51" spans="1:4" s="7" customFormat="1" ht="90" x14ac:dyDescent="0.25">
      <c r="A51" s="35">
        <v>45</v>
      </c>
      <c r="B51" s="34" t="s">
        <v>100</v>
      </c>
      <c r="C51" s="8" t="s">
        <v>120</v>
      </c>
      <c r="D51" s="36">
        <v>723657.5</v>
      </c>
    </row>
    <row r="52" spans="1:4" s="7" customFormat="1" ht="45" x14ac:dyDescent="0.25">
      <c r="A52" s="35">
        <v>46</v>
      </c>
      <c r="B52" s="34" t="s">
        <v>116</v>
      </c>
      <c r="C52" s="8" t="s">
        <v>122</v>
      </c>
      <c r="D52" s="36">
        <v>34794.699999999997</v>
      </c>
    </row>
    <row r="53" spans="1:4" s="7" customFormat="1" ht="30" x14ac:dyDescent="0.25">
      <c r="A53" s="35">
        <v>47</v>
      </c>
      <c r="B53" s="34" t="s">
        <v>101</v>
      </c>
      <c r="C53" s="8" t="s">
        <v>93</v>
      </c>
      <c r="D53" s="36">
        <v>12313.9</v>
      </c>
    </row>
    <row r="54" spans="1:4" s="9" customFormat="1" ht="15" x14ac:dyDescent="0.25">
      <c r="A54" s="35">
        <v>48</v>
      </c>
      <c r="B54" s="28" t="s">
        <v>102</v>
      </c>
      <c r="C54" s="8" t="s">
        <v>17</v>
      </c>
      <c r="D54" s="36">
        <f>D56+D57+D55</f>
        <v>569188.1</v>
      </c>
    </row>
    <row r="55" spans="1:4" s="9" customFormat="1" ht="30" x14ac:dyDescent="0.25">
      <c r="A55" s="35">
        <v>49</v>
      </c>
      <c r="B55" s="28" t="s">
        <v>102</v>
      </c>
      <c r="C55" s="17" t="s">
        <v>92</v>
      </c>
      <c r="D55" s="36">
        <v>73831</v>
      </c>
    </row>
    <row r="56" spans="1:4" s="9" customFormat="1" ht="60" customHeight="1" x14ac:dyDescent="0.25">
      <c r="A56" s="35">
        <v>50</v>
      </c>
      <c r="B56" s="28" t="s">
        <v>102</v>
      </c>
      <c r="C56" s="17" t="s">
        <v>127</v>
      </c>
      <c r="D56" s="36">
        <v>25953.1</v>
      </c>
    </row>
    <row r="57" spans="1:4" s="10" customFormat="1" ht="45" customHeight="1" x14ac:dyDescent="0.25">
      <c r="A57" s="35">
        <v>51</v>
      </c>
      <c r="B57" s="28" t="s">
        <v>102</v>
      </c>
      <c r="C57" s="4" t="s">
        <v>78</v>
      </c>
      <c r="D57" s="38">
        <v>469404</v>
      </c>
    </row>
    <row r="58" spans="1:4" s="7" customFormat="1" ht="30" x14ac:dyDescent="0.25">
      <c r="A58" s="35">
        <v>52</v>
      </c>
      <c r="B58" s="28" t="s">
        <v>103</v>
      </c>
      <c r="C58" s="8" t="s">
        <v>90</v>
      </c>
      <c r="D58" s="36">
        <f>D59+D60+D70+D71+D69</f>
        <v>1034459.1</v>
      </c>
    </row>
    <row r="59" spans="1:4" s="7" customFormat="1" ht="45" x14ac:dyDescent="0.25">
      <c r="A59" s="35">
        <v>53</v>
      </c>
      <c r="B59" s="28" t="s">
        <v>104</v>
      </c>
      <c r="C59" s="8" t="s">
        <v>84</v>
      </c>
      <c r="D59" s="36">
        <v>10771</v>
      </c>
    </row>
    <row r="60" spans="1:4" s="9" customFormat="1" ht="30" x14ac:dyDescent="0.25">
      <c r="A60" s="35">
        <v>54</v>
      </c>
      <c r="B60" s="28" t="s">
        <v>105</v>
      </c>
      <c r="C60" s="8" t="s">
        <v>30</v>
      </c>
      <c r="D60" s="36">
        <f>D61+D62+D63+D64+D65+D66+D67+D68</f>
        <v>112003.6</v>
      </c>
    </row>
    <row r="61" spans="1:4" s="9" customFormat="1" ht="60" x14ac:dyDescent="0.25">
      <c r="A61" s="35">
        <v>55</v>
      </c>
      <c r="B61" s="28" t="s">
        <v>105</v>
      </c>
      <c r="C61" s="4" t="s">
        <v>31</v>
      </c>
      <c r="D61" s="36">
        <v>241</v>
      </c>
    </row>
    <row r="62" spans="1:4" s="9" customFormat="1" ht="60" x14ac:dyDescent="0.25">
      <c r="A62" s="35">
        <v>56</v>
      </c>
      <c r="B62" s="28" t="s">
        <v>105</v>
      </c>
      <c r="C62" s="4" t="s">
        <v>57</v>
      </c>
      <c r="D62" s="36">
        <v>106516</v>
      </c>
    </row>
    <row r="63" spans="1:4" s="9" customFormat="1" ht="75" x14ac:dyDescent="0.25">
      <c r="A63" s="35">
        <v>57</v>
      </c>
      <c r="B63" s="28" t="s">
        <v>105</v>
      </c>
      <c r="C63" s="16" t="s">
        <v>55</v>
      </c>
      <c r="D63" s="38">
        <v>0.1</v>
      </c>
    </row>
    <row r="64" spans="1:4" s="9" customFormat="1" ht="30" customHeight="1" x14ac:dyDescent="0.25">
      <c r="A64" s="35">
        <v>58</v>
      </c>
      <c r="B64" s="28" t="s">
        <v>105</v>
      </c>
      <c r="C64" s="16" t="s">
        <v>56</v>
      </c>
      <c r="D64" s="38">
        <v>126.1</v>
      </c>
    </row>
    <row r="65" spans="1:5" s="9" customFormat="1" ht="105" customHeight="1" x14ac:dyDescent="0.25">
      <c r="A65" s="35">
        <v>59</v>
      </c>
      <c r="B65" s="28" t="s">
        <v>105</v>
      </c>
      <c r="C65" s="16" t="s">
        <v>79</v>
      </c>
      <c r="D65" s="38">
        <v>0.2</v>
      </c>
    </row>
    <row r="66" spans="1:5" s="9" customFormat="1" ht="45" x14ac:dyDescent="0.25">
      <c r="A66" s="35">
        <v>60</v>
      </c>
      <c r="B66" s="28" t="s">
        <v>105</v>
      </c>
      <c r="C66" s="16" t="s">
        <v>72</v>
      </c>
      <c r="D66" s="38">
        <v>1947.9</v>
      </c>
    </row>
    <row r="67" spans="1:5" s="9" customFormat="1" ht="90" customHeight="1" x14ac:dyDescent="0.25">
      <c r="A67" s="35">
        <v>61</v>
      </c>
      <c r="B67" s="28" t="s">
        <v>105</v>
      </c>
      <c r="C67" s="16" t="s">
        <v>95</v>
      </c>
      <c r="D67" s="38">
        <v>3156.3</v>
      </c>
    </row>
    <row r="68" spans="1:5" s="9" customFormat="1" ht="75" x14ac:dyDescent="0.25">
      <c r="A68" s="35">
        <v>62</v>
      </c>
      <c r="B68" s="28" t="s">
        <v>105</v>
      </c>
      <c r="C68" s="16" t="s">
        <v>96</v>
      </c>
      <c r="D68" s="38">
        <v>16</v>
      </c>
    </row>
    <row r="69" spans="1:5" s="9" customFormat="1" ht="60" x14ac:dyDescent="0.25">
      <c r="A69" s="35">
        <v>63</v>
      </c>
      <c r="B69" s="28" t="s">
        <v>106</v>
      </c>
      <c r="C69" s="8" t="s">
        <v>119</v>
      </c>
      <c r="D69" s="38">
        <v>18.5</v>
      </c>
      <c r="E69" s="30"/>
    </row>
    <row r="70" spans="1:5" s="9" customFormat="1" ht="30" x14ac:dyDescent="0.25">
      <c r="A70" s="35">
        <v>64</v>
      </c>
      <c r="B70" s="28" t="s">
        <v>107</v>
      </c>
      <c r="C70" s="8" t="s">
        <v>35</v>
      </c>
      <c r="D70" s="36">
        <v>23790</v>
      </c>
    </row>
    <row r="71" spans="1:5" s="9" customFormat="1" ht="15" x14ac:dyDescent="0.25">
      <c r="A71" s="35">
        <v>65</v>
      </c>
      <c r="B71" s="28" t="s">
        <v>108</v>
      </c>
      <c r="C71" s="8" t="s">
        <v>25</v>
      </c>
      <c r="D71" s="36">
        <f>D72+D73</f>
        <v>887876</v>
      </c>
    </row>
    <row r="72" spans="1:5" s="10" customFormat="1" ht="105" x14ac:dyDescent="0.25">
      <c r="A72" s="35">
        <v>66</v>
      </c>
      <c r="B72" s="28" t="s">
        <v>108</v>
      </c>
      <c r="C72" s="16" t="s">
        <v>80</v>
      </c>
      <c r="D72" s="38">
        <v>406577</v>
      </c>
    </row>
    <row r="73" spans="1:5" s="15" customFormat="1" ht="60.75" thickBot="1" x14ac:dyDescent="0.3">
      <c r="A73" s="39">
        <v>67</v>
      </c>
      <c r="B73" s="40" t="s">
        <v>108</v>
      </c>
      <c r="C73" s="41" t="s">
        <v>81</v>
      </c>
      <c r="D73" s="42">
        <v>481299</v>
      </c>
    </row>
    <row r="74" spans="1:5" s="31" customFormat="1" thickBot="1" x14ac:dyDescent="0.25">
      <c r="A74" s="43">
        <v>68</v>
      </c>
      <c r="B74" s="44"/>
      <c r="C74" s="44" t="s">
        <v>24</v>
      </c>
      <c r="D74" s="45">
        <f>D46+D7</f>
        <v>4261576.5</v>
      </c>
    </row>
  </sheetData>
  <mergeCells count="2">
    <mergeCell ref="C1:D1"/>
    <mergeCell ref="A3:D3"/>
  </mergeCells>
  <phoneticPr fontId="0" type="noConversion"/>
  <pageMargins left="0.9055118110236221" right="0.31496062992125984" top="0.31496062992125984" bottom="0.51181102362204722" header="0.31496062992125984" footer="0.31496062992125984"/>
  <pageSetup paperSize="9" scale="90" fitToWidth="5" fitToHeight="5" orientation="portrait" copies="2" r:id="rId1"/>
  <headerFooter alignWithMargins="0">
    <oddFooter>&amp;C&amp;"Times New Roman,обычный"&amp;11страница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Лежнин Д.Г.</dc:creator>
  <cp:lastModifiedBy>Legnin</cp:lastModifiedBy>
  <cp:lastPrinted>2018-11-22T09:25:58Z</cp:lastPrinted>
  <dcterms:created xsi:type="dcterms:W3CDTF">1996-10-08T23:32:33Z</dcterms:created>
  <dcterms:modified xsi:type="dcterms:W3CDTF">2018-11-23T05:06:05Z</dcterms:modified>
</cp:coreProperties>
</file>